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<sst xmlns="http://schemas.openxmlformats.org/spreadsheetml/2006/main" count="116" uniqueCount="75">
  <si>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</si>
  <si>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</si>
  <si>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</si>
  <si>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Třebíč</t>
  </si>
  <si>
    <t>Datum:  </t>
  </si>
  <si>
    <t>23.11.2024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</si>
  <si>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</si>
  <si>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</si>
  <si>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</si>
  <si>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</si>
  <si>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</si>
  <si>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</si>
  <si>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</si>
  <si>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</si>
  <si>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</si>
  <si>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</si>
  <si>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</si>
  <si>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</si>
  <si>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</si>
  <si>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</si>
  <si>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Pevný</t>
  </si>
  <si>
    <t>Laga</t>
  </si>
  <si>
    <t>Robert</t>
  </si>
  <si>
    <t>Michal</t>
  </si>
  <si>
    <t>Ježek</t>
  </si>
  <si>
    <t>Babinec</t>
  </si>
  <si>
    <t>Miroslav</t>
  </si>
  <si>
    <t>Rypel</t>
  </si>
  <si>
    <t>Žídek</t>
  </si>
  <si>
    <t>Václav</t>
  </si>
  <si>
    <t>Jan</t>
  </si>
  <si>
    <t>Tenkl</t>
  </si>
  <si>
    <t>Péli</t>
  </si>
  <si>
    <t>Jaroslav</t>
  </si>
  <si>
    <t>Fridrich</t>
  </si>
  <si>
    <t>Novotný</t>
  </si>
  <si>
    <t>Marek</t>
  </si>
  <si>
    <t>Mojmír</t>
  </si>
  <si>
    <t>Pavel</t>
  </si>
  <si>
    <t>Nestrojil</t>
  </si>
  <si>
    <t>Žáček</t>
  </si>
  <si>
    <t>Kamil</t>
  </si>
  <si>
    <t>Přemysl</t>
  </si>
  <si>
    <t>Celkový výkon družstva  </t>
  </si>
  <si>
    <t>Vedoucí družstva         Jméno:</t>
  </si>
  <si>
    <t>Robert Pevný</t>
  </si>
  <si>
    <t>Bodový zisk</t>
  </si>
  <si>
    <t>Přemysl Žáček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</si>
  <si>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</si>
  <si>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</si>
  <si>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</si>
  <si>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</si>
  <si>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</si>
  <si>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</si>
  <si>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</si>
  <si>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</si>
  <si>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</si>
  <si>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</si>
  <si>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</si>
  <si>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</si>
  <si>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</si>
  <si>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</si>
  <si>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</si>
  <si>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</si>
  <si>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</si>
  <si>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</si>
  <si>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</si>
  <si>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</si>
  <si>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</si>
  <si>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Riezner Rudolf</t>
  </si>
  <si>
    <t>Laga Michal</t>
  </si>
  <si>
    <t>Napomínání hráčů za nesportovní chování či vyloučení ze startu:</t>
  </si>
  <si>
    <t>Různé:</t>
  </si>
  <si>
    <t xml:space="preserve">Datum a podpis rozhodčího:  </t>
  </si>
  <si>
    <t>23.11.2024 Milan Lenz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</si>
</sst>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33</v>
      </c>
      <c r="F8" s="12">
        <v>3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36</v>
      </c>
      <c r="P8" s="12">
        <v>2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53</v>
      </c>
      <c r="F9" s="18">
        <v>1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44</v>
      </c>
      <c r="P9" s="18">
        <v>1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89</v>
      </c>
      <c r="E10" s="18">
        <v>54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79</v>
      </c>
      <c r="O10" s="18">
        <v>25</v>
      </c>
      <c r="P10" s="18">
        <v>5</v>
      </c>
      <c r="Q10" s="19">
        <f>IF(AND(ISBLANK(N10),ISBLANK(O10)),"",N10+O10)</f>
        <v>104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36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34</v>
      </c>
      <c r="P11" s="23">
        <v>3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7442</v>
      </c>
      <c r="B12" s="97"/>
      <c r="C12" s="26" t="s">
        <v>17</v>
      </c>
      <c r="D12" s="27">
        <f>IF(ISNUMBER($G12),SUM(D8:D11),"")</f>
        <v>383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559</v>
      </c>
      <c r="H12" s="27">
        <f>IF(ISNUMBER($G12),SUM(H8:H11),"")</f>
        <v>4</v>
      </c>
      <c r="I12" s="99"/>
      <c r="K12" s="96">
        <v>21489</v>
      </c>
      <c r="L12" s="97"/>
      <c r="M12" s="26" t="s">
        <v>17</v>
      </c>
      <c r="N12" s="27">
        <f>IF(ISNUMBER($G12),SUM(N8:N11),"")</f>
        <v>350</v>
      </c>
      <c r="O12" s="28">
        <f>IF(ISNUMBER($G12),SUM(O8:O11),"")</f>
        <v>139</v>
      </c>
      <c r="P12" s="28">
        <f>IF(ISNUMBER($G12),SUM(P8:P11),"")</f>
        <v>11</v>
      </c>
      <c r="Q12" s="29">
        <f>IF(SUM($G8:$G11)+SUM($Q8:$Q11)&gt;0,SUM(Q8:Q11),"")</f>
        <v>489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95</v>
      </c>
      <c r="E13" s="12">
        <v>27</v>
      </c>
      <c r="F13" s="12">
        <v>6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105</v>
      </c>
      <c r="O13" s="12">
        <v>44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53</v>
      </c>
      <c r="F14" s="18">
        <v>1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0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54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102</v>
      </c>
      <c r="O15" s="18">
        <v>61</v>
      </c>
      <c r="P15" s="18">
        <v>2</v>
      </c>
      <c r="Q15" s="19">
        <f>IF(AND(ISBLANK(N15),ISBLANK(O15)),"",N15+O15)</f>
        <v>163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52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43</v>
      </c>
      <c r="P16" s="23">
        <v>1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26069</v>
      </c>
      <c r="B17" s="97"/>
      <c r="C17" s="26" t="s">
        <v>17</v>
      </c>
      <c r="D17" s="27">
        <f>IF(ISNUMBER($G17),SUM(D13:D16),"")</f>
        <v>386</v>
      </c>
      <c r="E17" s="28">
        <f>IF(ISNUMBER($G17),SUM(E13:E16),"")</f>
        <v>186</v>
      </c>
      <c r="F17" s="28">
        <f>IF(ISNUMBER($G17),SUM(F13:F16),"")</f>
        <v>8</v>
      </c>
      <c r="G17" s="29">
        <f>IF(SUM($G13:$G16)+SUM($Q13:$Q16)&gt;0,SUM(G13:G16),"")</f>
        <v>572</v>
      </c>
      <c r="H17" s="27">
        <f>IF(ISNUMBER($G17),SUM(H13:H16),"")</f>
        <v>2</v>
      </c>
      <c r="I17" s="99"/>
      <c r="K17" s="96">
        <v>18150</v>
      </c>
      <c r="L17" s="97"/>
      <c r="M17" s="26" t="s">
        <v>17</v>
      </c>
      <c r="N17" s="27">
        <f>IF(ISNUMBER($G17),SUM(N13:N16),"")</f>
        <v>391</v>
      </c>
      <c r="O17" s="28">
        <f>IF(ISNUMBER($G17),SUM(O13:O16),"")</f>
        <v>193</v>
      </c>
      <c r="P17" s="28">
        <f>IF(ISNUMBER($G17),SUM(P13:P16),"")</f>
        <v>4</v>
      </c>
      <c r="Q17" s="29">
        <f>IF(SUM($G13:$G16)+SUM($Q13:$Q16)&gt;0,SUM(Q13:Q16),"")</f>
        <v>584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86</v>
      </c>
      <c r="E18" s="12">
        <v>36</v>
      </c>
      <c r="F18" s="12">
        <v>0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105</v>
      </c>
      <c r="O18" s="12">
        <v>54</v>
      </c>
      <c r="P18" s="12">
        <v>2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53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36</v>
      </c>
      <c r="P19" s="18">
        <v>2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53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89</v>
      </c>
      <c r="O20" s="18">
        <v>44</v>
      </c>
      <c r="P20" s="18">
        <v>2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59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36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351</v>
      </c>
      <c r="E22" s="28">
        <f>IF(ISNUMBER($G22),SUM(E18:E21),"")</f>
        <v>201</v>
      </c>
      <c r="F22" s="28">
        <f>IF(ISNUMBER($G22),SUM(F18:F21),"")</f>
        <v>2</v>
      </c>
      <c r="G22" s="29">
        <f>IF(SUM($G18:$G21)+SUM($Q18:$Q21)&gt;0,SUM(G18:G21),"")</f>
        <v>552</v>
      </c>
      <c r="H22" s="27">
        <f>IF(ISNUMBER($G22),SUM(H18:H21),"")</f>
        <v>2</v>
      </c>
      <c r="I22" s="99"/>
      <c r="K22" s="96">
        <v>18799</v>
      </c>
      <c r="L22" s="97"/>
      <c r="M22" s="26" t="s">
        <v>17</v>
      </c>
      <c r="N22" s="27">
        <f>IF(ISNUMBER($G22),SUM(N18:N21),"")</f>
        <v>393</v>
      </c>
      <c r="O22" s="28">
        <f>IF(ISNUMBER($G22),SUM(O18:O21),"")</f>
        <v>170</v>
      </c>
      <c r="P22" s="28">
        <f>IF(ISNUMBER($G22),SUM(P18:P21),"")</f>
        <v>7</v>
      </c>
      <c r="Q22" s="29">
        <f>IF(SUM($G18:$G21)+SUM($Q18:$Q21)&gt;0,SUM(Q18:Q21),"")</f>
        <v>563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80</v>
      </c>
      <c r="E23" s="12">
        <v>44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108</v>
      </c>
      <c r="O23" s="12">
        <v>45</v>
      </c>
      <c r="P23" s="12">
        <v>3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45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34</v>
      </c>
      <c r="P24" s="18">
        <v>3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90</v>
      </c>
      <c r="E25" s="18">
        <v>62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79</v>
      </c>
      <c r="O25" s="18">
        <v>35</v>
      </c>
      <c r="P25" s="18">
        <v>2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27</v>
      </c>
      <c r="F26" s="23">
        <v>3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44</v>
      </c>
      <c r="P26" s="23">
        <v>2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364</v>
      </c>
      <c r="E27" s="28">
        <f>IF(ISNUMBER($G27),SUM(E23:E26),"")</f>
        <v>178</v>
      </c>
      <c r="F27" s="28">
        <f>IF(ISNUMBER($G27),SUM(F23:F26),"")</f>
        <v>4</v>
      </c>
      <c r="G27" s="29">
        <f>IF(SUM($G23:$G26)+SUM($Q23:$Q26)&gt;0,SUM(G23:G26),"")</f>
        <v>542</v>
      </c>
      <c r="H27" s="27">
        <f>IF(ISNUMBER($G27),SUM(H23:H26),"")</f>
        <v>3</v>
      </c>
      <c r="I27" s="99"/>
      <c r="K27" s="96">
        <v>20211</v>
      </c>
      <c r="L27" s="97"/>
      <c r="M27" s="26" t="s">
        <v>17</v>
      </c>
      <c r="N27" s="27">
        <f>IF(ISNUMBER($G27),SUM(N23:N26),"")</f>
        <v>354</v>
      </c>
      <c r="O27" s="28">
        <f>IF(ISNUMBER($G27),SUM(O23:O26),"")</f>
        <v>158</v>
      </c>
      <c r="P27" s="28">
        <f>IF(ISNUMBER($G27),SUM(P23:P26),"")</f>
        <v>10</v>
      </c>
      <c r="Q27" s="29">
        <f>IF(SUM($G23:$G26)+SUM($Q23:$Q26)&gt;0,SUM(Q23:Q26),"")</f>
        <v>512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91</v>
      </c>
      <c r="E28" s="12">
        <v>44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100</v>
      </c>
      <c r="O28" s="12">
        <v>59</v>
      </c>
      <c r="P28" s="12">
        <v>1</v>
      </c>
      <c r="Q28" s="13">
        <f>IF(AND(ISBLANK(N28),ISBLANK(O28)),"",N28+O28)</f>
        <v>159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59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50</v>
      </c>
      <c r="P29" s="18">
        <v>1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86</v>
      </c>
      <c r="E30" s="18">
        <v>54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31</v>
      </c>
      <c r="P30" s="18">
        <v>2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110</v>
      </c>
      <c r="E31" s="23">
        <v>45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93</v>
      </c>
      <c r="O31" s="23">
        <v>54</v>
      </c>
      <c r="P31" s="23">
        <v>0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0.5</v>
      </c>
    </row>
    <row r="32" spans="1:19" ht="15.9" customHeight="1">
      <c r="A32" s="96">
        <v>20694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202</v>
      </c>
      <c r="F32" s="28">
        <f>IF(ISNUMBER($G32),SUM(F28:F31),"")</f>
        <v>1</v>
      </c>
      <c r="G32" s="29">
        <f>IF(SUM($G28:$G31)+SUM($Q28:$Q31)&gt;0,SUM(G28:G31),"")</f>
        <v>575</v>
      </c>
      <c r="H32" s="27">
        <f>IF(ISNUMBER($G32),SUM(H28:H31),"")</f>
        <v>2</v>
      </c>
      <c r="I32" s="99"/>
      <c r="K32" s="96">
        <v>6779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194</v>
      </c>
      <c r="P32" s="28">
        <f>IF(ISNUMBER($G32),SUM(P28:P31),"")</f>
        <v>4</v>
      </c>
      <c r="Q32" s="29">
        <f>IF(SUM($G28:$G31)+SUM($Q28:$Q31)&gt;0,SUM(Q28:Q31),"")</f>
        <v>575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57</v>
      </c>
      <c r="F33" s="12">
        <v>1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101</v>
      </c>
      <c r="O33" s="12">
        <v>42</v>
      </c>
      <c r="P33" s="12">
        <v>0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59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43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87</v>
      </c>
      <c r="E35" s="18">
        <v>43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35</v>
      </c>
      <c r="P35" s="18">
        <v>2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63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109</v>
      </c>
      <c r="O36" s="23">
        <v>36</v>
      </c>
      <c r="P36" s="23">
        <v>2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14723</v>
      </c>
      <c r="B37" s="97"/>
      <c r="C37" s="26" t="s">
        <v>17</v>
      </c>
      <c r="D37" s="27">
        <f>IF(ISNUMBER($G37),SUM(D33:D36),"")</f>
        <v>368</v>
      </c>
      <c r="E37" s="28">
        <f>IF(ISNUMBER($G37),SUM(E33:E36),"")</f>
        <v>222</v>
      </c>
      <c r="F37" s="28">
        <f>IF(ISNUMBER($G37),SUM(F33:F36),"")</f>
        <v>2</v>
      </c>
      <c r="G37" s="29">
        <f>IF(SUM($G33:$G36)+SUM($Q33:$Q36)&gt;0,SUM(G33:G36),"")</f>
        <v>590</v>
      </c>
      <c r="H37" s="27">
        <f>IF(ISNUMBER($G37),SUM(H33:H36),"")</f>
        <v>4</v>
      </c>
      <c r="I37" s="99"/>
      <c r="K37" s="96">
        <v>10409</v>
      </c>
      <c r="L37" s="97"/>
      <c r="M37" s="26" t="s">
        <v>17</v>
      </c>
      <c r="N37" s="27">
        <f>IF(ISNUMBER($G37),SUM(N33:N36),"")</f>
        <v>392</v>
      </c>
      <c r="O37" s="28">
        <f>IF(ISNUMBER($G37),SUM(O33:O36),"")</f>
        <v>156</v>
      </c>
      <c r="P37" s="28">
        <f>IF(ISNUMBER($G37),SUM(P33:P36),"")</f>
        <v>4</v>
      </c>
      <c r="Q37" s="29">
        <f>IF(SUM($G33:$G36)+SUM($Q33:$Q36)&gt;0,SUM(Q33:Q36),"")</f>
        <v>548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2225</v>
      </c>
      <c r="E39" s="34">
        <f>IF(ISNUMBER($G39),SUM(E12,E17,E22,E27,E32,E37),"")</f>
        <v>1165</v>
      </c>
      <c r="F39" s="34">
        <f>IF(ISNUMBER($G39),SUM(F12,F17,F22,F27,F32,F37),"")</f>
        <v>23</v>
      </c>
      <c r="G39" s="35">
        <f>IF(SUM($G$8:$G$37)+SUM($Q$8:$Q$37)&gt;0,SUM(G12,G17,G22,G27,G32,G37),"")</f>
        <v>3390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2261</v>
      </c>
      <c r="O39" s="34">
        <f>IF(ISNUMBER($G39),SUM(O12,O17,O22,O27,O32,O37),"")</f>
        <v>1010</v>
      </c>
      <c r="P39" s="34">
        <f>IF(ISNUMBER($G39),SUM(P12,P17,P22,P27,P32,P37),"")</f>
        <v>40</v>
      </c>
      <c r="Q39" s="35">
        <f>IF(SUM($G$8:$G$37)+SUM($Q$8:$Q$37)&gt;0,SUM(Q12,Q17,Q22,Q27,Q32,Q37),"")</f>
        <v>3271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5.5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63</v>
      </c>
      <c r="L57" s="72" t="s">
        <v>69</v>
      </c>
      <c r="M57" s="73"/>
      <c r="N57" s="63">
        <v>17517</v>
      </c>
      <c r="O57" s="72" t="s">
        <v>70</v>
      </c>
      <c r="P57" s="75"/>
      <c r="Q57" s="75"/>
      <c r="R57" s="73"/>
      <c r="S57" s="65">
        <v>21489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2024-11-24T18:59:47Z</dcterms:modified>
</cp:coreProperties>
</file>